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ADMIN\Documents\2017\FRANCIA.PLANEACION\PLANES ESTRATEGICOS -2024. USCO - PLANEACION\"/>
    </mc:Choice>
  </mc:AlternateContent>
  <xr:revisionPtr revIDLastSave="0" documentId="8_{86384161-9A17-43FF-8E3B-93052702FB9F}" xr6:coauthVersionLast="47" xr6:coauthVersionMax="47" xr10:uidLastSave="{00000000-0000-0000-0000-000000000000}"/>
  <bookViews>
    <workbookView xWindow="-120" yWindow="-120" windowWidth="29040" windowHeight="15840" xr2:uid="{00000000-000D-0000-FFFF-FFFF00000000}"/>
  </bookViews>
  <sheets>
    <sheet name="PLAN ANUAL DE COMPR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6" i="1" l="1"/>
  <c r="G78" i="1" l="1"/>
  <c r="D11" i="1" s="1"/>
</calcChain>
</file>

<file path=xl/sharedStrings.xml><?xml version="1.0" encoding="utf-8"?>
<sst xmlns="http://schemas.openxmlformats.org/spreadsheetml/2006/main" count="452" uniqueCount="162">
  <si>
    <t>Direccion</t>
  </si>
  <si>
    <t xml:space="preserve">Av. Pastrana Borrero Cra 1 </t>
  </si>
  <si>
    <t>Telefono</t>
  </si>
  <si>
    <t>Pagina Web</t>
  </si>
  <si>
    <t>Informacion de Contacto</t>
  </si>
  <si>
    <t>Valor Total del PAA</t>
  </si>
  <si>
    <t>Limite de Contratacion menor Cuantia</t>
  </si>
  <si>
    <t>Limite de Contratacion minima Cuantia</t>
  </si>
  <si>
    <t>Ultima fecha de actualizacion del PAA</t>
  </si>
  <si>
    <t>UNIVERSIDAD SURCOLOMBIANA</t>
  </si>
  <si>
    <t>DESCRIPCION DEL BIEN O SERVICIO</t>
  </si>
  <si>
    <t>FECHA ESTIMADA DEL INICIO DEL PROCESO DE SELECCIÓN</t>
  </si>
  <si>
    <t>VALOR TOTAL ESTIMADO</t>
  </si>
  <si>
    <t>VALOR ESTIMADO EN LA VIGENCIA ACTUAL</t>
  </si>
  <si>
    <t>¿SE REQUIEREN VIGENCIAS FUTURAS?</t>
  </si>
  <si>
    <t>ESTADO DE SOLICITUD DE VIGENCIAS FUTURAS</t>
  </si>
  <si>
    <t>FUENTE DE LOS RECURSOS</t>
  </si>
  <si>
    <t>Profesional de Gestión Insticuional</t>
  </si>
  <si>
    <t>Oficina de Recursos Físicos</t>
  </si>
  <si>
    <t>Nombre de la Entidad</t>
  </si>
  <si>
    <t>PBX: (57) (8) 8754753</t>
  </si>
  <si>
    <t>www.usco.edu.co</t>
  </si>
  <si>
    <t>almacen@usco.edu.co</t>
  </si>
  <si>
    <t xml:space="preserve">DEPENDENCIA </t>
  </si>
  <si>
    <t>___________________________________</t>
  </si>
  <si>
    <t>Elaboró</t>
  </si>
  <si>
    <t>MODALIDAD DE CONTRATACION (Solicitud directa, solicitud privada de ofertas y/o solicitud publica de ofertas)</t>
  </si>
  <si>
    <t>NO</t>
  </si>
  <si>
    <t>N/A</t>
  </si>
  <si>
    <t>FUNCIONAMIENTO, SECRETARIA GENERAL, VIVERRECTORIAS Y RECTORIA , DECANATURAS, PROGRAMAS Y OFICINAS</t>
  </si>
  <si>
    <t>PROPIOS</t>
  </si>
  <si>
    <t>DURACION ESTIMADA DEL CONTRATO (meses)</t>
  </si>
  <si>
    <t>SERVICIOS GENERALES</t>
  </si>
  <si>
    <t>VICERRECTORIA ADMINISTRATIVA</t>
  </si>
  <si>
    <t>DIRECTA</t>
  </si>
  <si>
    <t>AREA DE GESTION FINANCIERA Y DE RECURSOS FISICOS</t>
  </si>
  <si>
    <t>PLAN ANUAL DE ADQUISICIONES</t>
  </si>
  <si>
    <t>CLASIFICADOR PRESUPUESTAL</t>
  </si>
  <si>
    <t>ADQUISICIONES DE ACTIVOS NO FINANCIEROS</t>
  </si>
  <si>
    <t>210201010407 - EQUIPO Y APARATOS DE RADIO, TELEVISIÓN Y COMUNICACIONES</t>
  </si>
  <si>
    <t>GRUPO</t>
  </si>
  <si>
    <t>INVERSIÓN</t>
  </si>
  <si>
    <t>Muebles y enseres - Adquisiciones de sillas ergonomicas</t>
  </si>
  <si>
    <t>Muebles y enseres - Adquisiciones de aires Acondicionados</t>
  </si>
  <si>
    <t>DIFERENTES DEPENDENCIAS ACADEMICO ADMINISTRATIVAS</t>
  </si>
  <si>
    <t>Adquisicion para Equipos de computacion e impresoras, escaner y demas</t>
  </si>
  <si>
    <t>Adquisicion de Equipos de Comunicación Video Beam</t>
  </si>
  <si>
    <t>GRANJA EXPERIMENTAL</t>
  </si>
  <si>
    <t>Adquisicion de semillas para cumtivos de arroz que se desarrollas en la Granja Experiemental</t>
  </si>
  <si>
    <t>Adquisicion de dotacion para trabajador oficiales y trabajadores publicos de la Universidad y adquisicion de trajes tipicos</t>
  </si>
  <si>
    <t>Adquisicion de papeleria y elementos de oficina en general</t>
  </si>
  <si>
    <t>Adquisicion de combustibles (gasolina, ACPM etc) para los vehiculos de la Institucion</t>
  </si>
  <si>
    <t xml:space="preserve">Adquisicion de elementos y materiales electricos </t>
  </si>
  <si>
    <t>Adquisicion de repuestos para el mantenimiento de los vehiculos de la Institucion</t>
  </si>
  <si>
    <t>Gastos por desplazamiento, viaticos por transporte, alojamiento y restaurante</t>
  </si>
  <si>
    <t>Servicio de transporte de cosechas que se desarrollan en la Granja Experimental</t>
  </si>
  <si>
    <t>Servicio de transporte de encomiendas y mensajeria</t>
  </si>
  <si>
    <t>Seguros en General</t>
  </si>
  <si>
    <t>Servicios publicos (Energia, Agua y Gas)</t>
  </si>
  <si>
    <t>Servicios publicos (Telefonos e Internet)</t>
  </si>
  <si>
    <t>Servicio de jornales para los diferentes cultivos que se desarrollas en la Granja Experimental</t>
  </si>
  <si>
    <t>Servicio de mantenimiento, reparacion e instalacion de maquinaria y equipo</t>
  </si>
  <si>
    <t xml:space="preserve">Servicios de impresión </t>
  </si>
  <si>
    <t>Servicio de odontologia especializada para funcionarios de la Institucion</t>
  </si>
  <si>
    <t>BIENESTAR UNIVERSITARIO</t>
  </si>
  <si>
    <t>Servicios publicos (Recolección de desechos - Aseo)</t>
  </si>
  <si>
    <t>Servicio de Lavado y planchado de prendas de la Institución</t>
  </si>
  <si>
    <t xml:space="preserve">Viaticos </t>
  </si>
  <si>
    <t>Construccion de Edificacion</t>
  </si>
  <si>
    <t>OFICINA ASESORA DE PLANEACION</t>
  </si>
  <si>
    <t>Adquisicion de prendas artisticas para el Área de Bienestar Universitario</t>
  </si>
  <si>
    <t xml:space="preserve">TALENTO HUMANO </t>
  </si>
  <si>
    <t>02020103020605 - 
SELLOS, CHEQUERAS, BILLETES DE BANCO, TÍTULOS DE ACCIONES, CATÁLOGOS Y FOLLETOS, MATERIAL PARA ANUNCIOS PUBLICITARIOS Y OTROS MATERIALES IMPRESOS (TARJETAS PLÁSTICAS PRO-IMPRESAS PARA CARNE)</t>
  </si>
  <si>
    <t xml:space="preserve">Adquisicion de insumos y materiales para la carnetizacion </t>
  </si>
  <si>
    <t>OFICINA DE CARNETIZACION</t>
  </si>
  <si>
    <t>Adquisicion de insumos para el mantenimiento de la piscina</t>
  </si>
  <si>
    <t>Adquisicion  de elementos de aseo con destino a las diferentes dependencias de la Universidad</t>
  </si>
  <si>
    <t>Adquisicion de gastas y/o lentes para los funcionarios de la Universidad</t>
  </si>
  <si>
    <t>0202010307 - VIDRIO Y PRODUCTOS DE VI DRIO Y OTROS PRODUCTOS NO METÁLICOS N.C.P</t>
  </si>
  <si>
    <t>Adquisición de productos en vidrio, divisiones, vidrios y demas para el mantenimiento de la Universidad</t>
  </si>
  <si>
    <t>SERVICIOS GENERALES  - DIFERENTES DEPENDENCIAS ACADEMICO ADMINISTRATIVAS</t>
  </si>
  <si>
    <t>SERVICIOS GENERALES - AREA DE TRANSPORTE</t>
  </si>
  <si>
    <t>Adquisición de cintas de impresión para la Oficina de Carnetización</t>
  </si>
  <si>
    <t>Adquisicion de herramienta y accesorios de seguridad para los mantenimientos de la Universidad</t>
  </si>
  <si>
    <t>Adquisicion de repuestos para el mantenimiento de aires acondicionados</t>
  </si>
  <si>
    <t>0202010405 - MAQUINARIA DE OFICINA, CONTABILIDAD E INFORMÁTICA</t>
  </si>
  <si>
    <t>Adquisición de toner, cintas y cartuchos e insumos para recargas de las tintas de las impresoras de la Universidad</t>
  </si>
  <si>
    <t>0202010407 - EQUIPO Y APARATOS DE RADIO, TELEVISIÓN Y COMUNICACIONES</t>
  </si>
  <si>
    <t>Adquisición de bandas magneticas o plasticas e insumo para la Oficina de carnetización</t>
  </si>
  <si>
    <t>Servicio de pejaes y demas gastos del transporte por carretera</t>
  </si>
  <si>
    <t>Servicio de arrendamiento de espacio para paraqueadero de vehiculos</t>
  </si>
  <si>
    <t>Servicio de  administrcion de bienes en Propiedad Horizontal</t>
  </si>
  <si>
    <t>PÚBLICA</t>
  </si>
  <si>
    <t>0202020906 - SERVICIOS DE ESPARCIMIENTO, CULTURALESY DEPORTIVOS</t>
  </si>
  <si>
    <t>Servicio de actividades de integracion, exparcimiento y diversion</t>
  </si>
  <si>
    <t>0501010001 - PRODUCTOS DE LA AGRICULTURA Y LA HORTICULTURA</t>
  </si>
  <si>
    <t>0501010303 - PRODUCTOS DE HORNOS DE COQUE; PRODUCTOS DE REFINACIÓN DE PETRÓLEO Y COMBUSTIBLE NUCLEAR</t>
  </si>
  <si>
    <t>Adquisicion de combustibles (gasolina, ACPM etc)</t>
  </si>
  <si>
    <t>0501010305 - PINTURAS Y BARNICES Y PRODUCTOS RELACIONADOS; COLORES PARA LA PINTURA ARTÍSTICA; TINTAS</t>
  </si>
  <si>
    <t>Adquisición de pinturas</t>
  </si>
  <si>
    <t>0501010306 - PRODUCTOS DE CAUCHO Y 
PLÁSTICO</t>
  </si>
  <si>
    <t>Adquisicion de materiales para mantenimientos</t>
  </si>
  <si>
    <t>0501010307 - VIDRIO Y PRODUCTOS DE VI DRIO Y OTROS PRODUCTOS NO METÁLICOS N.C.P</t>
  </si>
  <si>
    <t>0501010402 - PRODUCTOS METÁLICOS ELABORADOS (EXCEPTO MAQUINARIA Y EQUIPO)</t>
  </si>
  <si>
    <t>Adquisición de repuestos para automotores</t>
  </si>
  <si>
    <t>0501020806 - SERVICIOS DE APOYO A LA AGRICULTURA, LA CAZA, LA SILVICULTURA, LA PESCA, LA MINERÍA Y LOS SERVICIOS PÚBLICOS</t>
  </si>
  <si>
    <t>050102080701 - SERVICIOS DE MANTENIMIENTO, REPARACIÓN E INSTALACIÓN (EXCEPTO SERVICIOS DE CONSTRUCCIÓN)</t>
  </si>
  <si>
    <t>Servicio de mantenimiento de equito de transporte</t>
  </si>
  <si>
    <t>Servicio de mantenimiento de maquinaria y equipo</t>
  </si>
  <si>
    <t>0501010304 - QUÍMICOS BÁSICOS</t>
  </si>
  <si>
    <t>Adquisicion de abonos y plaguicidas</t>
  </si>
  <si>
    <t>Adquisición de repuestos para maquinaria y equipos</t>
  </si>
  <si>
    <t>0501010403 - MAQUINARIA PARA USO GENERAL</t>
  </si>
  <si>
    <t>0501010409 - EQUIPO DE TRANSPORTE</t>
  </si>
  <si>
    <t>0501020605 - SERVICIOS DE TRANSPORTE DE CARGA</t>
  </si>
  <si>
    <t>ADQUISICIONES DE SERVICIOS</t>
  </si>
  <si>
    <t>ADQUISICIONES DE MATERIALES Y SUMINISTROS</t>
  </si>
  <si>
    <t>0202010408 - APARATOS MEDICOS, INSTRUMENTOS OPTICOS Y DE PRECISION</t>
  </si>
  <si>
    <t>0202020605 - SERVICIOS DE TRANSPORTE DE CARGA</t>
  </si>
  <si>
    <t>0202020802 - SERVICIOS JURIDICOS Y CONTABLES</t>
  </si>
  <si>
    <t>0202020901 - SERVICIO DE ADMINISTRACION PUBLICA</t>
  </si>
  <si>
    <t>0202020902 - SERVICIOS DE EDUCACION</t>
  </si>
  <si>
    <t>0202020504 - SERVICIOS DE CONSTRUCCIÓN</t>
  </si>
  <si>
    <t>Adquisicion de lentes para funcionario de la Universidad Surcolombiana</t>
  </si>
  <si>
    <t>VICERRECTORIA ADMINISTRATIVA  - Bienestar Universitario</t>
  </si>
  <si>
    <t>Servicio de vigilancia Privada, Servicios de fumigacion, Servicio de Aseo Integral, Servicios de Fotocopias, Realizacion de eventos y servicios mantenimiento y cuidado de paisaje (piscina)</t>
  </si>
  <si>
    <t>Mantenimiento del software administrativo y financiero LINIX, y derechos por el uso de codigo de barras en la facturacion de la Institucion, Servicio de analisis de agua de la Piscina de la Universidad, Servicio de publicidad de los diferentes actos administrativos de la Institucion, Mantenimientos y servicios tecnicos</t>
  </si>
  <si>
    <t>Honorarios</t>
  </si>
  <si>
    <r>
      <t>VIGENCIA_____</t>
    </r>
    <r>
      <rPr>
        <b/>
        <u/>
        <sz val="10"/>
        <color theme="1"/>
        <rFont val="Cambria"/>
        <family val="1"/>
        <scheme val="major"/>
      </rPr>
      <t>2024</t>
    </r>
    <r>
      <rPr>
        <sz val="10"/>
        <color theme="1"/>
        <rFont val="Cambria"/>
        <family val="1"/>
        <scheme val="major"/>
      </rPr>
      <t>_____________________</t>
    </r>
  </si>
  <si>
    <t>0201010308 - MUEBLES, INSTRUMENTOS MUSICALES, ARTÍCULOS DE DEPORTE Y ANTIGÜEDADES</t>
  </si>
  <si>
    <t>0201010403 - MAQUINARIA PARA USO GENERAL</t>
  </si>
  <si>
    <t>0201010405 - MAQUINARIA DE OFICINA, CONTABILIDAD E INFORMÁTICA</t>
  </si>
  <si>
    <t>0202010208 - DOTACIÓN (PRENDAS DE VESTIR Y CALZADO)</t>
  </si>
  <si>
    <t>0202010302 - PASTA O PULPA, PAPEL Y PRODUCTOS DE PAPEL; IMPRESOS Y ARTÍCULOS RELACIONADOS</t>
  </si>
  <si>
    <t>0202010303 - PRODUCTOS DE HORNOS DE COQUE; PRODUCTOS DE REFINACIÓN DE PETRÓLEO Y COMBUSTIBLE NUCLEAR</t>
  </si>
  <si>
    <t>0202010305 - OTROS PRODUCTOS QUÍMICOS; FIBRAS ARTIFICIALES (O FIBRAS INDUSTRIALES HECHAS POR EL HOMBRE)</t>
  </si>
  <si>
    <t>0202010308 - OTROS BIENES TRANSPORTABLES N.C.P.(no clasificados en otra parte)</t>
  </si>
  <si>
    <t>0202010402 - PRODUCTOS METÁLICOS ELABORADOS (EXCEPTO MAQUINARIA Y EQUIPO)</t>
  </si>
  <si>
    <t>0202010403 - MAQUINARIA PARA USO GENERAL</t>
  </si>
  <si>
    <t>0202010406 - MAQUINARIA Y APARATOS ELÉCTRICOS</t>
  </si>
  <si>
    <t>0202010409 - EQUIPO DE TRANSPORTE</t>
  </si>
  <si>
    <t>0202020603 - ALOJAMIENTO; SERVICIOS DE SUMINISTROS DE COMIDAS Y BEBIDAS</t>
  </si>
  <si>
    <t>0202020607 - SERVICIOS DE APOYO AL TRANSPORTE</t>
  </si>
  <si>
    <t>0202020609 - SERVICIOS DE DISTRIBUCIÓN DE ELECTRICIDAD, GAS Y AGUA (POR CUENTA PROPIA)</t>
  </si>
  <si>
    <t>0202020608 - SERVICIOS POSTALES Y DE MENSAJERÍA</t>
  </si>
  <si>
    <t>0202020701 - SERVICIOS FINANCIEROS Y SERVICIOS CONEXOS</t>
  </si>
  <si>
    <t xml:space="preserve">0202020702 - SERVICIOS INMOBILIARIOS </t>
  </si>
  <si>
    <t>0202020803 - OTROS SERVICIOS PROFESIONALES, CIENTÍFICOS Y TÉCNICOS</t>
  </si>
  <si>
    <t>0202020804 - SERVICIOS DE TELECOMUNICACIONES, TRANSMISIÓN Y SUMINISTRO DE INFORMACIÓN</t>
  </si>
  <si>
    <t>0202020805 - SERVICIOS DE SOPORTE</t>
  </si>
  <si>
    <t>0202020807 - SERVICIOS DE MANTENIMIENTO, REPARACIÓN E INSTALACIÓN (EXCEPTO SERVICIOS DE CONSTRUCCIÓN)</t>
  </si>
  <si>
    <t xml:space="preserve">0202020809 - OTROS SERVICIOS DE FABRICACIÓN; SERVICIOS DE EDICIÓN, IMPRESIÓN Y REPRODUCCIÓN; SERVICIOS DE RECUPERACIÓN DE MATERIALES </t>
  </si>
  <si>
    <t>0202020903 - SERVICIOS PARA EL CUIDADO DE LA SALUD HUMANA Y SERVICIOS SOCIALES</t>
  </si>
  <si>
    <t>0202020904 - SERVICIOS DE ALCANTARILLADO, RECOLECCIÓN, TRATAMIENTO Y DISPOSICIÓN DE DESECHOS Y OTROS SERVICIOS DE SANEAMIENTO AMBIENTAL</t>
  </si>
  <si>
    <t>0202020907 - OTROS SERVICIOS</t>
  </si>
  <si>
    <t>2402010101 - EDIFICACIONES Y ESTRUCTURAS</t>
  </si>
  <si>
    <t>0202020703 - SERVICIO DE ARRENDAMIENTO O ALQUILER SIN OPERARIO</t>
  </si>
  <si>
    <t>02020210 - VIÁTICOS DE LOS FUNCIONARIOS EN COMISIÓN</t>
  </si>
  <si>
    <t>02020211 - SERVICIOS PRESTADOS POR ESTUDIANTES</t>
  </si>
  <si>
    <t>Monitorias</t>
  </si>
  <si>
    <t>0202010304 - QUÍMICOS BÁSICOS</t>
  </si>
  <si>
    <t>Alquiler de equipos de computacion y comunicación - leasing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</si>
</sst>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_(&quot;$&quot;\ * \(#,##0.00\);_(&quot;$&quot;\ * &quot;-&quot;??_);_(@_)"/>
    <numFmt numFmtId="165" formatCode="###"/>
    <numFmt numFmtId="166" formatCode="_(&quot;$&quot;\ * #,##0_);_(&quot;$&quot;\ * \(#,##0\);_(&quot;$&quot;\ * &quot;-&quot;??_);_(@_)"/>
    <numFmt numFmtId="167" formatCode="[$-F800]dddd\,\ mmmm\ dd\,\ yyyy"/>
  </numFmts>
  <fonts count="10" x14ac:knownFonts="1">
    <font>
      <sz val="11"/>
      <color theme="1"/>
      <name val="Calibri"/>
      <family val="2"/>
      <scheme val="minor"/>
    </font>
    <font>
      <sz val="10"/>
      <color theme="1"/>
      <name val="Cambria"/>
      <family val="1"/>
      <scheme val="major"/>
    </font>
    <font>
      <sz val="10"/>
      <color theme="0"/>
      <name val="Cambria"/>
      <family val="1"/>
      <scheme val="major"/>
    </font>
    <font>
      <u/>
      <sz val="11"/>
      <color theme="10"/>
      <name val="Calibri"/>
      <family val="2"/>
      <scheme val="minor"/>
    </font>
    <font>
      <sz val="9"/>
      <color theme="1"/>
      <name val="Cambria"/>
      <family val="1"/>
      <scheme val="major"/>
    </font>
    <font>
      <sz val="11"/>
      <color theme="1"/>
      <name val="Calibri"/>
      <family val="2"/>
      <scheme val="minor"/>
    </font>
    <font>
      <sz val="9"/>
      <color theme="1"/>
      <name val="Calibri"/>
      <family val="2"/>
      <scheme val="minor"/>
    </font>
    <font>
      <b/>
      <u/>
      <sz val="10"/>
      <color theme="1"/>
      <name val="Cambria"/>
      <family val="1"/>
      <scheme val="major"/>
    </font>
    <font>
      <b/>
      <sz val="10"/>
      <color theme="1"/>
      <name val="Cambria"/>
      <family val="1"/>
      <scheme val="major"/>
    </font>
    <font>
      <sz val="11"/>
      <color theme="1"/>
      <name val="Cambria"/>
      <family val="1"/>
      <scheme val="major"/>
    </font>
  </fonts>
  <fills count="3">
    <fill>
      <patternFill patternType="none"/>
    </fill>
    <fill>
      <patternFill patternType="gray125"/>
    </fill>
    <fill>
      <patternFill patternType="solid">
        <fgColor theme="5"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applyNumberFormat="0" applyFill="0" applyBorder="0" applyAlignment="0" applyProtection="0"/>
    <xf numFmtId="164" fontId="5" fillId="0" borderId="0" applyFont="0" applyFill="0" applyBorder="0" applyAlignment="0" applyProtection="0"/>
  </cellStyleXfs>
  <cellXfs count="42">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horizontal="center" wrapText="1"/>
    </xf>
    <xf numFmtId="0" fontId="1" fillId="0" borderId="0" xfId="0" applyFont="1" applyAlignment="1">
      <alignment wrapText="1"/>
    </xf>
    <xf numFmtId="0" fontId="2" fillId="2" borderId="1" xfId="0" applyFont="1" applyFill="1" applyBorder="1" applyAlignment="1">
      <alignment horizontal="center" vertical="center" wrapText="1"/>
    </xf>
    <xf numFmtId="0" fontId="1" fillId="0" borderId="2" xfId="0" applyFont="1" applyBorder="1"/>
    <xf numFmtId="0" fontId="3" fillId="0" borderId="1" xfId="1" applyBorder="1" applyAlignment="1">
      <alignment horizontal="center"/>
    </xf>
    <xf numFmtId="0" fontId="1" fillId="0" borderId="3" xfId="0" applyFont="1" applyBorder="1"/>
    <xf numFmtId="0" fontId="1" fillId="0" borderId="4" xfId="0" applyFont="1" applyBorder="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1" fillId="0" borderId="0" xfId="0" applyFont="1" applyBorder="1"/>
    <xf numFmtId="0" fontId="1" fillId="0" borderId="9" xfId="0" applyFont="1" applyBorder="1"/>
    <xf numFmtId="0" fontId="4" fillId="0" borderId="0" xfId="0" applyFont="1"/>
    <xf numFmtId="0" fontId="1" fillId="0" borderId="1" xfId="0" applyFont="1" applyBorder="1" applyAlignment="1">
      <alignment wrapText="1"/>
    </xf>
    <xf numFmtId="14" fontId="1" fillId="0" borderId="1" xfId="0" applyNumberFormat="1" applyFont="1" applyBorder="1" applyAlignment="1">
      <alignment wrapText="1"/>
    </xf>
    <xf numFmtId="166" fontId="1" fillId="0" borderId="1" xfId="2" applyNumberFormat="1" applyFont="1" applyBorder="1" applyAlignment="1">
      <alignment wrapText="1"/>
    </xf>
    <xf numFmtId="166" fontId="1" fillId="0" borderId="1" xfId="2" applyNumberFormat="1" applyFont="1" applyBorder="1"/>
    <xf numFmtId="165" fontId="6" fillId="0" borderId="0" xfId="0" applyNumberFormat="1" applyFont="1" applyBorder="1" applyAlignment="1">
      <alignment horizontal="left"/>
    </xf>
    <xf numFmtId="0" fontId="6" fillId="0" borderId="0" xfId="0" applyFont="1" applyBorder="1" applyAlignment="1">
      <alignment horizontal="left" vertical="center" wrapText="1" shrinkToFit="1"/>
    </xf>
    <xf numFmtId="166" fontId="8" fillId="0" borderId="0" xfId="0" applyNumberFormat="1" applyFont="1"/>
    <xf numFmtId="167" fontId="1" fillId="0" borderId="1" xfId="0" applyNumberFormat="1" applyFont="1" applyBorder="1" applyAlignment="1">
      <alignment horizontal="center"/>
    </xf>
    <xf numFmtId="164" fontId="1" fillId="0" borderId="1" xfId="2" applyFont="1" applyBorder="1" applyAlignment="1">
      <alignment horizontal="center"/>
    </xf>
    <xf numFmtId="166" fontId="9" fillId="0" borderId="1" xfId="2" applyNumberFormat="1" applyFont="1" applyBorder="1" applyAlignment="1">
      <alignment horizontal="center" vertical="center"/>
    </xf>
    <xf numFmtId="0" fontId="1" fillId="0" borderId="1" xfId="0" applyFont="1" applyBorder="1" applyAlignment="1">
      <alignment horizontal="center" vertical="center" wrapText="1"/>
    </xf>
    <xf numFmtId="166" fontId="1" fillId="0" borderId="0" xfId="0" applyNumberFormat="1" applyFont="1"/>
    <xf numFmtId="0" fontId="1" fillId="0" borderId="12" xfId="0" applyFont="1" applyBorder="1" applyAlignment="1">
      <alignment horizontal="center" vertical="center" wrapText="1"/>
    </xf>
    <xf numFmtId="166" fontId="1" fillId="0" borderId="1" xfId="2" applyNumberFormat="1" applyFont="1" applyBorder="1" applyAlignment="1"/>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Fill="1" applyBorder="1" applyAlignment="1">
      <alignment wrapText="1"/>
    </xf>
    <xf numFmtId="0" fontId="8" fillId="0" borderId="10" xfId="0" applyFont="1" applyBorder="1" applyAlignment="1">
      <alignment horizontal="center" vertical="center" textRotation="90"/>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8" fillId="0" borderId="1" xfId="0" applyFont="1" applyBorder="1" applyAlignment="1">
      <alignment horizontal="center" vertical="center" textRotation="90"/>
    </xf>
    <xf numFmtId="0" fontId="8" fillId="0" borderId="1" xfId="0" applyFont="1" applyBorder="1" applyAlignment="1">
      <alignment horizontal="center" vertical="center" textRotation="90" wrapText="1"/>
    </xf>
    <xf numFmtId="0" fontId="8" fillId="0" borderId="11" xfId="0" applyFont="1" applyBorder="1" applyAlignment="1">
      <alignment horizontal="center" vertical="center" textRotation="90" wrapText="1"/>
    </xf>
    <xf numFmtId="0" fontId="8" fillId="0" borderId="10" xfId="0" applyFont="1" applyBorder="1" applyAlignment="1">
      <alignment horizontal="center" vertical="center" textRotation="90" wrapText="1"/>
    </xf>
    <xf numFmtId="0" fontId="8" fillId="0" borderId="12" xfId="0" applyFont="1" applyBorder="1" applyAlignment="1">
      <alignment horizontal="center" vertical="center" textRotation="90" wrapText="1"/>
    </xf>
  </cellXfs>
  <cellStyles count="3">
    <cellStyle name="Hipervínculo" xfId="1" builtinId="8"/>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lmacen@usco.edu.co" TargetMode="External"/><Relationship Id="rId1" Type="http://schemas.openxmlformats.org/officeDocument/2006/relationships/hyperlink" Target="http://www.usco.edu.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87"/>
  <sheetViews>
    <sheetView showGridLines="0" tabSelected="1" zoomScale="70" zoomScaleNormal="70" workbookViewId="0">
      <selection activeCell="C81" sqref="C81"/>
    </sheetView>
  </sheetViews>
  <sheetFormatPr baseColWidth="10" defaultColWidth="11.42578125" defaultRowHeight="12.75" x14ac:dyDescent="0.2"/>
  <cols>
    <col min="1" max="1" width="2.5703125" style="2" customWidth="1"/>
    <col min="2" max="2" width="7.140625" style="2" customWidth="1"/>
    <col min="3" max="3" width="25.140625" style="2" customWidth="1"/>
    <col min="4" max="4" width="34.140625" style="2" customWidth="1"/>
    <col min="5" max="5" width="14.140625" style="2" customWidth="1"/>
    <col min="6" max="6" width="13.5703125" style="2" customWidth="1"/>
    <col min="7" max="7" width="20.140625" style="2" customWidth="1"/>
    <col min="8" max="8" width="16.42578125" style="2" bestFit="1" customWidth="1"/>
    <col min="9" max="9" width="14.85546875" style="2" customWidth="1"/>
    <col min="10" max="10" width="16.5703125" style="2" customWidth="1"/>
    <col min="11" max="11" width="19.85546875" style="2" customWidth="1"/>
    <col min="12" max="12" width="19" style="2" customWidth="1"/>
    <col min="13" max="13" width="41.85546875" style="2" customWidth="1"/>
    <col min="14" max="16384" width="11.42578125" style="2"/>
  </cols>
  <sheetData>
    <row r="2" spans="2:13" x14ac:dyDescent="0.2">
      <c r="B2" s="8"/>
      <c r="C2" s="9"/>
      <c r="D2" s="9"/>
      <c r="E2" s="9"/>
      <c r="F2" s="9" t="s">
        <v>36</v>
      </c>
      <c r="G2" s="9"/>
      <c r="H2" s="9"/>
      <c r="I2" s="9"/>
      <c r="J2" s="9"/>
      <c r="K2" s="9"/>
      <c r="L2" s="9"/>
      <c r="M2" s="10"/>
    </row>
    <row r="3" spans="2:13" x14ac:dyDescent="0.2">
      <c r="B3" s="13"/>
      <c r="C3" s="14"/>
      <c r="D3" s="14"/>
      <c r="E3" s="14"/>
      <c r="F3" s="14" t="s">
        <v>9</v>
      </c>
      <c r="G3" s="14"/>
      <c r="H3" s="14"/>
      <c r="I3" s="14"/>
      <c r="J3" s="14"/>
      <c r="K3" s="14"/>
      <c r="L3" s="14"/>
      <c r="M3" s="15"/>
    </row>
    <row r="4" spans="2:13" x14ac:dyDescent="0.2">
      <c r="B4" s="11"/>
      <c r="C4" s="6"/>
      <c r="D4" s="6"/>
      <c r="E4" s="6"/>
      <c r="F4" s="6" t="s">
        <v>128</v>
      </c>
      <c r="G4" s="6"/>
      <c r="H4" s="6"/>
      <c r="I4" s="6"/>
      <c r="J4" s="6"/>
      <c r="K4" s="6"/>
      <c r="L4" s="6"/>
      <c r="M4" s="12"/>
    </row>
    <row r="6" spans="2:13" x14ac:dyDescent="0.2">
      <c r="C6" s="1" t="s">
        <v>19</v>
      </c>
      <c r="D6" s="1" t="s">
        <v>9</v>
      </c>
    </row>
    <row r="7" spans="2:13" x14ac:dyDescent="0.2">
      <c r="C7" s="1" t="s">
        <v>0</v>
      </c>
      <c r="D7" s="1" t="s">
        <v>1</v>
      </c>
    </row>
    <row r="8" spans="2:13" x14ac:dyDescent="0.2">
      <c r="C8" s="1" t="s">
        <v>2</v>
      </c>
      <c r="D8" s="1" t="s">
        <v>20</v>
      </c>
    </row>
    <row r="9" spans="2:13" ht="15" x14ac:dyDescent="0.25">
      <c r="C9" s="1" t="s">
        <v>3</v>
      </c>
      <c r="D9" s="7" t="s">
        <v>21</v>
      </c>
    </row>
    <row r="10" spans="2:13" ht="15" x14ac:dyDescent="0.25">
      <c r="C10" s="1" t="s">
        <v>4</v>
      </c>
      <c r="D10" s="7" t="s">
        <v>22</v>
      </c>
    </row>
    <row r="11" spans="2:13" ht="15.75" customHeight="1" x14ac:dyDescent="0.2">
      <c r="C11" s="1" t="s">
        <v>5</v>
      </c>
      <c r="D11" s="26">
        <f>+G78</f>
        <v>22917049966.384998</v>
      </c>
    </row>
    <row r="12" spans="2:13" ht="25.5" x14ac:dyDescent="0.2">
      <c r="C12" s="3" t="s">
        <v>6</v>
      </c>
      <c r="D12" s="25">
        <v>0</v>
      </c>
    </row>
    <row r="13" spans="2:13" ht="25.5" x14ac:dyDescent="0.2">
      <c r="C13" s="3" t="s">
        <v>7</v>
      </c>
      <c r="D13" s="25">
        <v>0</v>
      </c>
    </row>
    <row r="14" spans="2:13" ht="25.5" x14ac:dyDescent="0.2">
      <c r="C14" s="3" t="s">
        <v>8</v>
      </c>
      <c r="D14" s="24">
        <v>45292</v>
      </c>
      <c r="G14" s="28"/>
    </row>
    <row r="15" spans="2:13" x14ac:dyDescent="0.2">
      <c r="C15" s="4"/>
      <c r="H15" s="28"/>
    </row>
    <row r="17" spans="2:13" ht="76.5" x14ac:dyDescent="0.2">
      <c r="B17" s="5" t="s">
        <v>40</v>
      </c>
      <c r="C17" s="5" t="s">
        <v>37</v>
      </c>
      <c r="D17" s="5" t="s">
        <v>10</v>
      </c>
      <c r="E17" s="5" t="s">
        <v>11</v>
      </c>
      <c r="F17" s="5" t="s">
        <v>31</v>
      </c>
      <c r="G17" s="5" t="s">
        <v>12</v>
      </c>
      <c r="H17" s="5" t="s">
        <v>13</v>
      </c>
      <c r="I17" s="5" t="s">
        <v>14</v>
      </c>
      <c r="J17" s="5" t="s">
        <v>15</v>
      </c>
      <c r="K17" s="5" t="s">
        <v>26</v>
      </c>
      <c r="L17" s="5" t="s">
        <v>16</v>
      </c>
      <c r="M17" s="5" t="s">
        <v>23</v>
      </c>
    </row>
    <row r="18" spans="2:13" ht="66.599999999999994" customHeight="1" x14ac:dyDescent="0.2">
      <c r="B18" s="38" t="s">
        <v>38</v>
      </c>
      <c r="C18" s="27" t="s">
        <v>129</v>
      </c>
      <c r="D18" s="17" t="s">
        <v>42</v>
      </c>
      <c r="E18" s="18">
        <v>45292</v>
      </c>
      <c r="F18" s="17">
        <v>10</v>
      </c>
      <c r="G18" s="19">
        <v>0</v>
      </c>
      <c r="H18" s="19">
        <v>0</v>
      </c>
      <c r="I18" s="17" t="s">
        <v>27</v>
      </c>
      <c r="J18" s="17" t="s">
        <v>28</v>
      </c>
      <c r="K18" s="17" t="s">
        <v>34</v>
      </c>
      <c r="L18" s="17" t="s">
        <v>30</v>
      </c>
      <c r="M18" s="17" t="s">
        <v>29</v>
      </c>
    </row>
    <row r="19" spans="2:13" ht="42.6" customHeight="1" x14ac:dyDescent="0.2">
      <c r="B19" s="38"/>
      <c r="C19" s="27" t="s">
        <v>130</v>
      </c>
      <c r="D19" s="17" t="s">
        <v>43</v>
      </c>
      <c r="E19" s="18">
        <v>45292</v>
      </c>
      <c r="F19" s="17">
        <v>10</v>
      </c>
      <c r="G19" s="20">
        <v>16319652</v>
      </c>
      <c r="H19" s="19">
        <v>16319652</v>
      </c>
      <c r="I19" s="17" t="s">
        <v>27</v>
      </c>
      <c r="J19" s="17" t="s">
        <v>28</v>
      </c>
      <c r="K19" s="17" t="s">
        <v>34</v>
      </c>
      <c r="L19" s="17" t="s">
        <v>30</v>
      </c>
      <c r="M19" s="17" t="s">
        <v>29</v>
      </c>
    </row>
    <row r="20" spans="2:13" ht="38.25" x14ac:dyDescent="0.2">
      <c r="B20" s="38"/>
      <c r="C20" s="27" t="s">
        <v>131</v>
      </c>
      <c r="D20" s="17" t="s">
        <v>45</v>
      </c>
      <c r="E20" s="18">
        <v>45292</v>
      </c>
      <c r="F20" s="17">
        <v>10</v>
      </c>
      <c r="G20" s="20"/>
      <c r="H20" s="19"/>
      <c r="I20" s="17" t="s">
        <v>27</v>
      </c>
      <c r="J20" s="17" t="s">
        <v>28</v>
      </c>
      <c r="K20" s="17" t="s">
        <v>34</v>
      </c>
      <c r="L20" s="17" t="s">
        <v>30</v>
      </c>
      <c r="M20" s="17" t="s">
        <v>44</v>
      </c>
    </row>
    <row r="21" spans="2:13" ht="54.6" customHeight="1" x14ac:dyDescent="0.2">
      <c r="B21" s="38"/>
      <c r="C21" s="27" t="s">
        <v>39</v>
      </c>
      <c r="D21" s="17" t="s">
        <v>46</v>
      </c>
      <c r="E21" s="18">
        <v>45292</v>
      </c>
      <c r="F21" s="17">
        <v>10</v>
      </c>
      <c r="G21" s="20"/>
      <c r="H21" s="19"/>
      <c r="I21" s="17" t="s">
        <v>27</v>
      </c>
      <c r="J21" s="17" t="s">
        <v>28</v>
      </c>
      <c r="K21" s="17" t="s">
        <v>34</v>
      </c>
      <c r="L21" s="17" t="s">
        <v>30</v>
      </c>
      <c r="M21" s="17" t="s">
        <v>44</v>
      </c>
    </row>
    <row r="22" spans="2:13" ht="52.5" customHeight="1" x14ac:dyDescent="0.2">
      <c r="B22" s="39" t="s">
        <v>116</v>
      </c>
      <c r="C22" s="35" t="s">
        <v>132</v>
      </c>
      <c r="D22" s="17" t="s">
        <v>49</v>
      </c>
      <c r="E22" s="18">
        <v>45292</v>
      </c>
      <c r="F22" s="17">
        <v>10</v>
      </c>
      <c r="G22" s="20">
        <v>195886000</v>
      </c>
      <c r="H22" s="19">
        <v>195886000</v>
      </c>
      <c r="I22" s="17" t="s">
        <v>27</v>
      </c>
      <c r="J22" s="17" t="s">
        <v>28</v>
      </c>
      <c r="K22" s="17" t="s">
        <v>34</v>
      </c>
      <c r="L22" s="17" t="s">
        <v>30</v>
      </c>
      <c r="M22" s="17" t="s">
        <v>71</v>
      </c>
    </row>
    <row r="23" spans="2:13" ht="30" customHeight="1" x14ac:dyDescent="0.2">
      <c r="B23" s="39"/>
      <c r="C23" s="36"/>
      <c r="D23" s="17" t="s">
        <v>70</v>
      </c>
      <c r="E23" s="18">
        <v>45292</v>
      </c>
      <c r="F23" s="17">
        <v>10</v>
      </c>
      <c r="G23" s="20"/>
      <c r="H23" s="19"/>
      <c r="I23" s="17" t="s">
        <v>27</v>
      </c>
      <c r="J23" s="17" t="s">
        <v>28</v>
      </c>
      <c r="K23" s="17" t="s">
        <v>34</v>
      </c>
      <c r="L23" s="17" t="s">
        <v>30</v>
      </c>
      <c r="M23" s="17" t="s">
        <v>64</v>
      </c>
    </row>
    <row r="24" spans="2:13" ht="66.95" customHeight="1" x14ac:dyDescent="0.2">
      <c r="B24" s="39"/>
      <c r="C24" s="27" t="s">
        <v>133</v>
      </c>
      <c r="D24" s="17" t="s">
        <v>50</v>
      </c>
      <c r="E24" s="18">
        <v>45292</v>
      </c>
      <c r="F24" s="17">
        <v>10</v>
      </c>
      <c r="G24" s="20">
        <v>98298000</v>
      </c>
      <c r="H24" s="19">
        <v>98298000</v>
      </c>
      <c r="I24" s="17" t="s">
        <v>27</v>
      </c>
      <c r="J24" s="17" t="s">
        <v>28</v>
      </c>
      <c r="K24" s="17" t="s">
        <v>34</v>
      </c>
      <c r="L24" s="17" t="s">
        <v>30</v>
      </c>
      <c r="M24" s="17" t="s">
        <v>44</v>
      </c>
    </row>
    <row r="25" spans="2:13" ht="162.94999999999999" customHeight="1" x14ac:dyDescent="0.2">
      <c r="B25" s="39"/>
      <c r="C25" s="27" t="s">
        <v>72</v>
      </c>
      <c r="D25" s="17" t="s">
        <v>73</v>
      </c>
      <c r="E25" s="18">
        <v>45292</v>
      </c>
      <c r="F25" s="17">
        <v>10</v>
      </c>
      <c r="G25" s="20"/>
      <c r="H25" s="19"/>
      <c r="I25" s="17" t="s">
        <v>27</v>
      </c>
      <c r="J25" s="17" t="s">
        <v>28</v>
      </c>
      <c r="K25" s="17" t="s">
        <v>34</v>
      </c>
      <c r="L25" s="17" t="s">
        <v>30</v>
      </c>
      <c r="M25" s="17" t="s">
        <v>74</v>
      </c>
    </row>
    <row r="26" spans="2:13" ht="63.75" x14ac:dyDescent="0.2">
      <c r="B26" s="39"/>
      <c r="C26" s="27" t="s">
        <v>134</v>
      </c>
      <c r="D26" s="17" t="s">
        <v>51</v>
      </c>
      <c r="E26" s="18">
        <v>45292</v>
      </c>
      <c r="F26" s="17">
        <v>10</v>
      </c>
      <c r="G26" s="20">
        <v>70993000</v>
      </c>
      <c r="H26" s="19">
        <v>70993000</v>
      </c>
      <c r="I26" s="17" t="s">
        <v>27</v>
      </c>
      <c r="J26" s="17" t="s">
        <v>28</v>
      </c>
      <c r="K26" s="17" t="s">
        <v>34</v>
      </c>
      <c r="L26" s="17" t="s">
        <v>30</v>
      </c>
      <c r="M26" s="17" t="s">
        <v>81</v>
      </c>
    </row>
    <row r="27" spans="2:13" ht="25.5" x14ac:dyDescent="0.2">
      <c r="B27" s="39"/>
      <c r="C27" s="27" t="s">
        <v>160</v>
      </c>
      <c r="D27" s="17" t="s">
        <v>75</v>
      </c>
      <c r="E27" s="18">
        <v>45292</v>
      </c>
      <c r="F27" s="17">
        <v>10</v>
      </c>
      <c r="G27" s="20">
        <v>37868399</v>
      </c>
      <c r="H27" s="19">
        <v>37868399</v>
      </c>
      <c r="I27" s="17" t="s">
        <v>27</v>
      </c>
      <c r="J27" s="17" t="s">
        <v>28</v>
      </c>
      <c r="K27" s="17" t="s">
        <v>34</v>
      </c>
      <c r="L27" s="17" t="s">
        <v>30</v>
      </c>
      <c r="M27" s="17" t="s">
        <v>64</v>
      </c>
    </row>
    <row r="28" spans="2:13" ht="40.700000000000003" customHeight="1" x14ac:dyDescent="0.2">
      <c r="B28" s="39"/>
      <c r="C28" s="35" t="s">
        <v>135</v>
      </c>
      <c r="D28" s="17" t="s">
        <v>76</v>
      </c>
      <c r="E28" s="18">
        <v>45292</v>
      </c>
      <c r="F28" s="17">
        <v>10</v>
      </c>
      <c r="G28" s="20">
        <v>60071000</v>
      </c>
      <c r="H28" s="19">
        <v>60071000</v>
      </c>
      <c r="I28" s="17" t="s">
        <v>27</v>
      </c>
      <c r="J28" s="17" t="s">
        <v>28</v>
      </c>
      <c r="K28" s="17" t="s">
        <v>34</v>
      </c>
      <c r="L28" s="17" t="s">
        <v>30</v>
      </c>
      <c r="M28" s="17" t="s">
        <v>80</v>
      </c>
    </row>
    <row r="29" spans="2:13" ht="37.5" customHeight="1" x14ac:dyDescent="0.2">
      <c r="B29" s="39"/>
      <c r="C29" s="36"/>
      <c r="D29" s="17" t="s">
        <v>77</v>
      </c>
      <c r="E29" s="18">
        <v>45292</v>
      </c>
      <c r="F29" s="17">
        <v>10</v>
      </c>
      <c r="G29" s="20">
        <v>0</v>
      </c>
      <c r="H29" s="19">
        <v>0</v>
      </c>
      <c r="I29" s="17" t="s">
        <v>27</v>
      </c>
      <c r="J29" s="17" t="s">
        <v>28</v>
      </c>
      <c r="K29" s="17" t="s">
        <v>34</v>
      </c>
      <c r="L29" s="17" t="s">
        <v>30</v>
      </c>
      <c r="M29" s="17" t="s">
        <v>64</v>
      </c>
    </row>
    <row r="30" spans="2:13" ht="51" x14ac:dyDescent="0.2">
      <c r="B30" s="39"/>
      <c r="C30" s="29" t="s">
        <v>78</v>
      </c>
      <c r="D30" s="17" t="s">
        <v>79</v>
      </c>
      <c r="E30" s="18">
        <v>45292</v>
      </c>
      <c r="F30" s="17">
        <v>10</v>
      </c>
      <c r="G30" s="20"/>
      <c r="H30" s="19"/>
      <c r="I30" s="17" t="s">
        <v>27</v>
      </c>
      <c r="J30" s="17" t="s">
        <v>28</v>
      </c>
      <c r="K30" s="17" t="s">
        <v>34</v>
      </c>
      <c r="L30" s="17" t="s">
        <v>30</v>
      </c>
      <c r="M30" s="17" t="s">
        <v>80</v>
      </c>
    </row>
    <row r="31" spans="2:13" ht="37.35" customHeight="1" x14ac:dyDescent="0.2">
      <c r="B31" s="39"/>
      <c r="C31" s="35" t="s">
        <v>136</v>
      </c>
      <c r="D31" s="17" t="s">
        <v>50</v>
      </c>
      <c r="E31" s="18">
        <v>45292</v>
      </c>
      <c r="F31" s="17">
        <v>10</v>
      </c>
      <c r="G31" s="20">
        <v>30000000</v>
      </c>
      <c r="H31" s="19">
        <v>30000000</v>
      </c>
      <c r="I31" s="17" t="s">
        <v>27</v>
      </c>
      <c r="J31" s="17" t="s">
        <v>28</v>
      </c>
      <c r="K31" s="17" t="s">
        <v>34</v>
      </c>
      <c r="L31" s="17" t="s">
        <v>30</v>
      </c>
      <c r="M31" s="17" t="s">
        <v>44</v>
      </c>
    </row>
    <row r="32" spans="2:13" ht="32.1" customHeight="1" x14ac:dyDescent="0.2">
      <c r="B32" s="39"/>
      <c r="C32" s="36"/>
      <c r="D32" s="17" t="s">
        <v>82</v>
      </c>
      <c r="E32" s="18">
        <v>45292</v>
      </c>
      <c r="F32" s="17">
        <v>10</v>
      </c>
      <c r="G32" s="20"/>
      <c r="H32" s="19"/>
      <c r="I32" s="17" t="s">
        <v>27</v>
      </c>
      <c r="J32" s="17" t="s">
        <v>28</v>
      </c>
      <c r="K32" s="17" t="s">
        <v>34</v>
      </c>
      <c r="L32" s="17" t="s">
        <v>30</v>
      </c>
      <c r="M32" s="17" t="s">
        <v>74</v>
      </c>
    </row>
    <row r="33" spans="2:13" ht="57" customHeight="1" x14ac:dyDescent="0.2">
      <c r="B33" s="39"/>
      <c r="C33" s="27" t="s">
        <v>137</v>
      </c>
      <c r="D33" s="17" t="s">
        <v>83</v>
      </c>
      <c r="E33" s="18">
        <v>45292</v>
      </c>
      <c r="F33" s="17">
        <v>10</v>
      </c>
      <c r="G33" s="20">
        <v>16383000</v>
      </c>
      <c r="H33" s="19">
        <v>16383000</v>
      </c>
      <c r="I33" s="17" t="s">
        <v>27</v>
      </c>
      <c r="J33" s="17" t="s">
        <v>28</v>
      </c>
      <c r="K33" s="17" t="s">
        <v>34</v>
      </c>
      <c r="L33" s="17" t="s">
        <v>30</v>
      </c>
      <c r="M33" s="17" t="s">
        <v>32</v>
      </c>
    </row>
    <row r="34" spans="2:13" ht="42.95" customHeight="1" x14ac:dyDescent="0.2">
      <c r="B34" s="39"/>
      <c r="C34" s="27" t="s">
        <v>138</v>
      </c>
      <c r="D34" s="17" t="s">
        <v>84</v>
      </c>
      <c r="E34" s="18">
        <v>45292</v>
      </c>
      <c r="F34" s="17">
        <v>10</v>
      </c>
      <c r="G34" s="20">
        <v>120000000</v>
      </c>
      <c r="H34" s="19">
        <v>120000000</v>
      </c>
      <c r="I34" s="17" t="s">
        <v>27</v>
      </c>
      <c r="J34" s="17" t="s">
        <v>28</v>
      </c>
      <c r="K34" s="17" t="s">
        <v>34</v>
      </c>
      <c r="L34" s="17" t="s">
        <v>30</v>
      </c>
      <c r="M34" s="17" t="s">
        <v>32</v>
      </c>
    </row>
    <row r="35" spans="2:13" ht="54.95" customHeight="1" x14ac:dyDescent="0.2">
      <c r="B35" s="39"/>
      <c r="C35" s="27" t="s">
        <v>85</v>
      </c>
      <c r="D35" s="17" t="s">
        <v>86</v>
      </c>
      <c r="E35" s="18">
        <v>45292</v>
      </c>
      <c r="F35" s="17">
        <v>10</v>
      </c>
      <c r="G35" s="20">
        <v>80822800</v>
      </c>
      <c r="H35" s="19">
        <v>80822800</v>
      </c>
      <c r="I35" s="17" t="s">
        <v>27</v>
      </c>
      <c r="J35" s="17" t="s">
        <v>28</v>
      </c>
      <c r="K35" s="17" t="s">
        <v>34</v>
      </c>
      <c r="L35" s="17" t="s">
        <v>30</v>
      </c>
      <c r="M35" s="17" t="s">
        <v>44</v>
      </c>
    </row>
    <row r="36" spans="2:13" ht="25.5" x14ac:dyDescent="0.2">
      <c r="B36" s="39"/>
      <c r="C36" s="27" t="s">
        <v>139</v>
      </c>
      <c r="D36" s="17" t="s">
        <v>52</v>
      </c>
      <c r="E36" s="18">
        <v>45292</v>
      </c>
      <c r="F36" s="17">
        <v>10</v>
      </c>
      <c r="G36" s="20"/>
      <c r="H36" s="19"/>
      <c r="I36" s="17" t="s">
        <v>27</v>
      </c>
      <c r="J36" s="17" t="s">
        <v>28</v>
      </c>
      <c r="K36" s="17" t="s">
        <v>34</v>
      </c>
      <c r="L36" s="17" t="s">
        <v>30</v>
      </c>
      <c r="M36" s="17" t="s">
        <v>32</v>
      </c>
    </row>
    <row r="37" spans="2:13" ht="51" x14ac:dyDescent="0.2">
      <c r="B37" s="39"/>
      <c r="C37" s="27" t="s">
        <v>87</v>
      </c>
      <c r="D37" s="17" t="s">
        <v>88</v>
      </c>
      <c r="E37" s="18">
        <v>45292</v>
      </c>
      <c r="F37" s="17">
        <v>10</v>
      </c>
      <c r="G37" s="20">
        <v>14220444</v>
      </c>
      <c r="H37" s="19">
        <v>14220444</v>
      </c>
      <c r="I37" s="17" t="s">
        <v>27</v>
      </c>
      <c r="J37" s="17" t="s">
        <v>28</v>
      </c>
      <c r="K37" s="17" t="s">
        <v>34</v>
      </c>
      <c r="L37" s="17" t="s">
        <v>30</v>
      </c>
      <c r="M37" s="17" t="s">
        <v>74</v>
      </c>
    </row>
    <row r="38" spans="2:13" ht="71.45" customHeight="1" x14ac:dyDescent="0.2">
      <c r="B38" s="39"/>
      <c r="C38" s="27" t="s">
        <v>117</v>
      </c>
      <c r="D38" s="33" t="s">
        <v>123</v>
      </c>
      <c r="E38" s="18">
        <v>45292</v>
      </c>
      <c r="F38" s="17">
        <v>10</v>
      </c>
      <c r="G38" s="20">
        <v>120000000</v>
      </c>
      <c r="H38" s="19">
        <v>120000000</v>
      </c>
      <c r="I38" s="17" t="s">
        <v>27</v>
      </c>
      <c r="J38" s="17" t="s">
        <v>28</v>
      </c>
      <c r="K38" s="17" t="s">
        <v>34</v>
      </c>
      <c r="L38" s="17" t="s">
        <v>30</v>
      </c>
      <c r="M38" s="17" t="s">
        <v>124</v>
      </c>
    </row>
    <row r="39" spans="2:13" ht="38.25" x14ac:dyDescent="0.2">
      <c r="B39" s="39"/>
      <c r="C39" s="27" t="s">
        <v>140</v>
      </c>
      <c r="D39" s="17" t="s">
        <v>53</v>
      </c>
      <c r="E39" s="18">
        <v>45292</v>
      </c>
      <c r="F39" s="17">
        <v>10</v>
      </c>
      <c r="G39" s="20">
        <v>94693740</v>
      </c>
      <c r="H39" s="19">
        <v>94693740</v>
      </c>
      <c r="I39" s="17" t="s">
        <v>27</v>
      </c>
      <c r="J39" s="17" t="s">
        <v>28</v>
      </c>
      <c r="K39" s="17" t="s">
        <v>34</v>
      </c>
      <c r="L39" s="17" t="s">
        <v>30</v>
      </c>
      <c r="M39" s="17" t="s">
        <v>32</v>
      </c>
    </row>
    <row r="40" spans="2:13" ht="29.45" customHeight="1" x14ac:dyDescent="0.2">
      <c r="B40" s="40" t="s">
        <v>115</v>
      </c>
      <c r="C40" s="27" t="s">
        <v>122</v>
      </c>
      <c r="D40" s="33" t="s">
        <v>127</v>
      </c>
      <c r="E40" s="18">
        <v>45292</v>
      </c>
      <c r="F40" s="17">
        <v>10</v>
      </c>
      <c r="G40" s="20">
        <v>54282340</v>
      </c>
      <c r="H40" s="19">
        <v>54282340</v>
      </c>
      <c r="I40" s="17" t="s">
        <v>27</v>
      </c>
      <c r="J40" s="17" t="s">
        <v>28</v>
      </c>
      <c r="K40" s="17" t="s">
        <v>34</v>
      </c>
      <c r="L40" s="17" t="s">
        <v>30</v>
      </c>
      <c r="M40" s="17" t="s">
        <v>33</v>
      </c>
    </row>
    <row r="41" spans="2:13" ht="65.45" customHeight="1" x14ac:dyDescent="0.2">
      <c r="B41" s="39"/>
      <c r="C41" s="27" t="s">
        <v>141</v>
      </c>
      <c r="D41" s="17" t="s">
        <v>54</v>
      </c>
      <c r="E41" s="18">
        <v>45292</v>
      </c>
      <c r="F41" s="17">
        <v>10</v>
      </c>
      <c r="G41" s="20">
        <v>1527760200</v>
      </c>
      <c r="H41" s="19">
        <v>1527760200</v>
      </c>
      <c r="I41" s="17" t="s">
        <v>27</v>
      </c>
      <c r="J41" s="17" t="s">
        <v>28</v>
      </c>
      <c r="K41" s="17" t="s">
        <v>34</v>
      </c>
      <c r="L41" s="17" t="s">
        <v>30</v>
      </c>
      <c r="M41" s="17" t="s">
        <v>33</v>
      </c>
    </row>
    <row r="42" spans="2:13" ht="25.5" x14ac:dyDescent="0.2">
      <c r="B42" s="39"/>
      <c r="C42" s="27" t="s">
        <v>118</v>
      </c>
      <c r="D42" s="17"/>
      <c r="E42" s="18">
        <v>45292</v>
      </c>
      <c r="F42" s="17"/>
      <c r="G42" s="20"/>
      <c r="H42" s="19"/>
      <c r="I42" s="17" t="s">
        <v>27</v>
      </c>
      <c r="J42" s="17" t="s">
        <v>28</v>
      </c>
      <c r="K42" s="17" t="s">
        <v>34</v>
      </c>
      <c r="L42" s="17" t="s">
        <v>30</v>
      </c>
      <c r="M42" s="17" t="s">
        <v>33</v>
      </c>
    </row>
    <row r="43" spans="2:13" ht="25.5" x14ac:dyDescent="0.2">
      <c r="B43" s="39"/>
      <c r="C43" s="27" t="s">
        <v>142</v>
      </c>
      <c r="D43" s="17" t="s">
        <v>89</v>
      </c>
      <c r="E43" s="18">
        <v>45292</v>
      </c>
      <c r="F43" s="17">
        <v>10</v>
      </c>
      <c r="G43" s="20">
        <v>32766000</v>
      </c>
      <c r="H43" s="19">
        <v>32766000</v>
      </c>
      <c r="I43" s="17" t="s">
        <v>27</v>
      </c>
      <c r="J43" s="17" t="s">
        <v>28</v>
      </c>
      <c r="K43" s="17" t="s">
        <v>34</v>
      </c>
      <c r="L43" s="17" t="s">
        <v>30</v>
      </c>
      <c r="M43" s="17" t="s">
        <v>33</v>
      </c>
    </row>
    <row r="44" spans="2:13" ht="42.6" customHeight="1" x14ac:dyDescent="0.2">
      <c r="B44" s="39"/>
      <c r="C44" s="27" t="s">
        <v>144</v>
      </c>
      <c r="D44" s="17" t="s">
        <v>56</v>
      </c>
      <c r="E44" s="18">
        <v>45292</v>
      </c>
      <c r="F44" s="17">
        <v>10</v>
      </c>
      <c r="G44" s="20">
        <v>70000000</v>
      </c>
      <c r="H44" s="19">
        <v>70000000</v>
      </c>
      <c r="I44" s="17" t="s">
        <v>27</v>
      </c>
      <c r="J44" s="17" t="s">
        <v>28</v>
      </c>
      <c r="K44" s="17" t="s">
        <v>34</v>
      </c>
      <c r="L44" s="17" t="s">
        <v>30</v>
      </c>
      <c r="M44" s="17" t="s">
        <v>44</v>
      </c>
    </row>
    <row r="45" spans="2:13" ht="51" x14ac:dyDescent="0.2">
      <c r="B45" s="39"/>
      <c r="C45" s="27" t="s">
        <v>143</v>
      </c>
      <c r="D45" s="17" t="s">
        <v>58</v>
      </c>
      <c r="E45" s="18">
        <v>45292</v>
      </c>
      <c r="F45" s="17">
        <v>10</v>
      </c>
      <c r="G45" s="20">
        <v>1418094000</v>
      </c>
      <c r="H45" s="19">
        <v>1418094000</v>
      </c>
      <c r="I45" s="17" t="s">
        <v>27</v>
      </c>
      <c r="J45" s="17" t="s">
        <v>28</v>
      </c>
      <c r="K45" s="17" t="s">
        <v>34</v>
      </c>
      <c r="L45" s="17" t="s">
        <v>30</v>
      </c>
      <c r="M45" s="17" t="s">
        <v>33</v>
      </c>
    </row>
    <row r="46" spans="2:13" ht="38.25" x14ac:dyDescent="0.2">
      <c r="B46" s="39"/>
      <c r="C46" s="27" t="s">
        <v>145</v>
      </c>
      <c r="D46" s="17" t="s">
        <v>57</v>
      </c>
      <c r="E46" s="18">
        <v>45292</v>
      </c>
      <c r="F46" s="17">
        <v>10</v>
      </c>
      <c r="G46" s="20">
        <f>262128000+1308662539</f>
        <v>1570790539</v>
      </c>
      <c r="H46" s="19">
        <v>1570790539</v>
      </c>
      <c r="I46" s="17" t="s">
        <v>27</v>
      </c>
      <c r="J46" s="17" t="s">
        <v>28</v>
      </c>
      <c r="K46" s="17" t="s">
        <v>34</v>
      </c>
      <c r="L46" s="17" t="s">
        <v>30</v>
      </c>
      <c r="M46" s="17" t="s">
        <v>33</v>
      </c>
    </row>
    <row r="47" spans="2:13" ht="25.5" x14ac:dyDescent="0.2">
      <c r="B47" s="39"/>
      <c r="C47" s="35" t="s">
        <v>146</v>
      </c>
      <c r="D47" s="17" t="s">
        <v>90</v>
      </c>
      <c r="E47" s="18">
        <v>45292</v>
      </c>
      <c r="F47" s="17">
        <v>10</v>
      </c>
      <c r="G47" s="20">
        <v>69884417</v>
      </c>
      <c r="H47" s="19">
        <v>69884417</v>
      </c>
      <c r="I47" s="17" t="s">
        <v>27</v>
      </c>
      <c r="J47" s="17" t="s">
        <v>28</v>
      </c>
      <c r="K47" s="17" t="s">
        <v>34</v>
      </c>
      <c r="L47" s="17" t="s">
        <v>30</v>
      </c>
      <c r="M47" s="17" t="s">
        <v>33</v>
      </c>
    </row>
    <row r="48" spans="2:13" ht="27" customHeight="1" x14ac:dyDescent="0.2">
      <c r="B48" s="39"/>
      <c r="C48" s="36"/>
      <c r="D48" s="17" t="s">
        <v>91</v>
      </c>
      <c r="E48" s="18">
        <v>45292</v>
      </c>
      <c r="F48" s="17">
        <v>10</v>
      </c>
      <c r="G48" s="20"/>
      <c r="H48" s="19"/>
      <c r="I48" s="17" t="s">
        <v>27</v>
      </c>
      <c r="J48" s="17" t="s">
        <v>28</v>
      </c>
      <c r="K48" s="17" t="s">
        <v>34</v>
      </c>
      <c r="L48" s="17" t="s">
        <v>30</v>
      </c>
      <c r="M48" s="17" t="s">
        <v>33</v>
      </c>
    </row>
    <row r="49" spans="2:13" ht="36" customHeight="1" x14ac:dyDescent="0.2">
      <c r="B49" s="39"/>
      <c r="C49" s="27" t="s">
        <v>156</v>
      </c>
      <c r="D49" s="33" t="s">
        <v>161</v>
      </c>
      <c r="E49" s="18">
        <v>45292</v>
      </c>
      <c r="F49" s="17">
        <v>10</v>
      </c>
      <c r="G49" s="20">
        <v>550289000</v>
      </c>
      <c r="H49" s="19">
        <v>550289000</v>
      </c>
      <c r="I49" s="17" t="s">
        <v>27</v>
      </c>
      <c r="J49" s="17" t="s">
        <v>28</v>
      </c>
      <c r="K49" s="17" t="s">
        <v>34</v>
      </c>
      <c r="L49" s="17" t="s">
        <v>30</v>
      </c>
      <c r="M49" s="17" t="s">
        <v>33</v>
      </c>
    </row>
    <row r="50" spans="2:13" ht="27" customHeight="1" x14ac:dyDescent="0.2">
      <c r="B50" s="39"/>
      <c r="C50" s="32" t="s">
        <v>119</v>
      </c>
      <c r="D50" s="33" t="s">
        <v>127</v>
      </c>
      <c r="E50" s="18">
        <v>45292</v>
      </c>
      <c r="F50" s="17">
        <v>10</v>
      </c>
      <c r="G50" s="20">
        <v>1424884120</v>
      </c>
      <c r="H50" s="19">
        <v>1424884120</v>
      </c>
      <c r="I50" s="17" t="s">
        <v>27</v>
      </c>
      <c r="J50" s="17" t="s">
        <v>28</v>
      </c>
      <c r="K50" s="17" t="s">
        <v>34</v>
      </c>
      <c r="L50" s="17" t="s">
        <v>30</v>
      </c>
      <c r="M50" s="17" t="s">
        <v>33</v>
      </c>
    </row>
    <row r="51" spans="2:13" ht="114.75" x14ac:dyDescent="0.2">
      <c r="B51" s="39"/>
      <c r="C51" s="31" t="s">
        <v>147</v>
      </c>
      <c r="D51" s="17" t="s">
        <v>126</v>
      </c>
      <c r="E51" s="18">
        <v>45292</v>
      </c>
      <c r="F51" s="17">
        <v>10</v>
      </c>
      <c r="G51" s="20">
        <v>668320108.875</v>
      </c>
      <c r="H51" s="19">
        <v>668320108.875</v>
      </c>
      <c r="I51" s="17" t="s">
        <v>27</v>
      </c>
      <c r="J51" s="17" t="s">
        <v>28</v>
      </c>
      <c r="K51" s="17" t="s">
        <v>34</v>
      </c>
      <c r="L51" s="17" t="s">
        <v>30</v>
      </c>
      <c r="M51" s="17" t="s">
        <v>35</v>
      </c>
    </row>
    <row r="52" spans="2:13" ht="78" customHeight="1" x14ac:dyDescent="0.2">
      <c r="B52" s="39"/>
      <c r="C52" s="27" t="s">
        <v>148</v>
      </c>
      <c r="D52" s="17" t="s">
        <v>59</v>
      </c>
      <c r="E52" s="18">
        <v>45292</v>
      </c>
      <c r="F52" s="17">
        <v>10</v>
      </c>
      <c r="G52" s="30">
        <v>879723705</v>
      </c>
      <c r="H52" s="19">
        <v>879723705</v>
      </c>
      <c r="I52" s="17" t="s">
        <v>27</v>
      </c>
      <c r="J52" s="17" t="s">
        <v>28</v>
      </c>
      <c r="K52" s="17" t="s">
        <v>34</v>
      </c>
      <c r="L52" s="17" t="s">
        <v>30</v>
      </c>
      <c r="M52" s="17" t="s">
        <v>33</v>
      </c>
    </row>
    <row r="53" spans="2:13" ht="80.45" customHeight="1" x14ac:dyDescent="0.2">
      <c r="B53" s="39"/>
      <c r="C53" s="31" t="s">
        <v>149</v>
      </c>
      <c r="D53" s="17" t="s">
        <v>125</v>
      </c>
      <c r="E53" s="18">
        <v>45292</v>
      </c>
      <c r="F53" s="17">
        <v>10</v>
      </c>
      <c r="G53" s="30">
        <v>9192986468</v>
      </c>
      <c r="H53" s="19">
        <v>9192986468</v>
      </c>
      <c r="I53" s="17" t="s">
        <v>27</v>
      </c>
      <c r="J53" s="17" t="s">
        <v>28</v>
      </c>
      <c r="K53" s="17" t="s">
        <v>92</v>
      </c>
      <c r="L53" s="17" t="s">
        <v>30</v>
      </c>
      <c r="M53" s="17" t="s">
        <v>33</v>
      </c>
    </row>
    <row r="54" spans="2:13" ht="81" customHeight="1" x14ac:dyDescent="0.2">
      <c r="B54" s="39"/>
      <c r="C54" s="31" t="s">
        <v>150</v>
      </c>
      <c r="D54" s="17" t="s">
        <v>61</v>
      </c>
      <c r="E54" s="18">
        <v>45292</v>
      </c>
      <c r="F54" s="17">
        <v>10</v>
      </c>
      <c r="G54" s="30">
        <v>198425852.50999999</v>
      </c>
      <c r="H54" s="19">
        <v>198425852.50999999</v>
      </c>
      <c r="I54" s="17" t="s">
        <v>27</v>
      </c>
      <c r="J54" s="17" t="s">
        <v>28</v>
      </c>
      <c r="K54" s="17" t="s">
        <v>34</v>
      </c>
      <c r="L54" s="17" t="s">
        <v>30</v>
      </c>
      <c r="M54" s="17" t="s">
        <v>32</v>
      </c>
    </row>
    <row r="55" spans="2:13" ht="89.25" x14ac:dyDescent="0.2">
      <c r="B55" s="39"/>
      <c r="C55" s="27" t="s">
        <v>151</v>
      </c>
      <c r="D55" s="17" t="s">
        <v>62</v>
      </c>
      <c r="E55" s="18">
        <v>45292</v>
      </c>
      <c r="F55" s="17">
        <v>10</v>
      </c>
      <c r="G55" s="30">
        <v>60000000</v>
      </c>
      <c r="H55" s="19">
        <v>60000000</v>
      </c>
      <c r="I55" s="17" t="s">
        <v>27</v>
      </c>
      <c r="J55" s="17" t="s">
        <v>28</v>
      </c>
      <c r="K55" s="17" t="s">
        <v>34</v>
      </c>
      <c r="L55" s="17" t="s">
        <v>30</v>
      </c>
      <c r="M55" s="17" t="s">
        <v>33</v>
      </c>
    </row>
    <row r="56" spans="2:13" ht="25.5" x14ac:dyDescent="0.2">
      <c r="B56" s="39"/>
      <c r="C56" s="27" t="s">
        <v>120</v>
      </c>
      <c r="D56" s="33" t="s">
        <v>127</v>
      </c>
      <c r="E56" s="18">
        <v>45292</v>
      </c>
      <c r="F56" s="17">
        <v>10</v>
      </c>
      <c r="G56" s="30">
        <v>117837000</v>
      </c>
      <c r="H56" s="19">
        <v>117837000</v>
      </c>
      <c r="I56" s="17" t="s">
        <v>27</v>
      </c>
      <c r="J56" s="17" t="s">
        <v>28</v>
      </c>
      <c r="K56" s="17" t="s">
        <v>34</v>
      </c>
      <c r="L56" s="17" t="s">
        <v>30</v>
      </c>
      <c r="M56" s="17" t="s">
        <v>33</v>
      </c>
    </row>
    <row r="57" spans="2:13" ht="25.5" x14ac:dyDescent="0.2">
      <c r="B57" s="39"/>
      <c r="C57" s="27" t="s">
        <v>121</v>
      </c>
      <c r="D57" s="33" t="s">
        <v>127</v>
      </c>
      <c r="E57" s="18">
        <v>45292</v>
      </c>
      <c r="F57" s="17">
        <v>10</v>
      </c>
      <c r="G57" s="30">
        <v>150000000</v>
      </c>
      <c r="H57" s="19">
        <v>150000000</v>
      </c>
      <c r="I57" s="17" t="s">
        <v>27</v>
      </c>
      <c r="J57" s="17" t="s">
        <v>28</v>
      </c>
      <c r="K57" s="17" t="s">
        <v>34</v>
      </c>
      <c r="L57" s="17" t="s">
        <v>30</v>
      </c>
      <c r="M57" s="17" t="s">
        <v>33</v>
      </c>
    </row>
    <row r="58" spans="2:13" ht="51" x14ac:dyDescent="0.2">
      <c r="B58" s="39"/>
      <c r="C58" s="27" t="s">
        <v>152</v>
      </c>
      <c r="D58" s="17" t="s">
        <v>63</v>
      </c>
      <c r="E58" s="18">
        <v>45292</v>
      </c>
      <c r="F58" s="17">
        <v>10</v>
      </c>
      <c r="G58" s="30">
        <v>29625925</v>
      </c>
      <c r="H58" s="19">
        <v>29625925</v>
      </c>
      <c r="I58" s="17" t="s">
        <v>27</v>
      </c>
      <c r="J58" s="17" t="s">
        <v>28</v>
      </c>
      <c r="K58" s="17" t="s">
        <v>34</v>
      </c>
      <c r="L58" s="17" t="s">
        <v>30</v>
      </c>
      <c r="M58" s="17" t="s">
        <v>64</v>
      </c>
    </row>
    <row r="59" spans="2:13" ht="89.25" x14ac:dyDescent="0.2">
      <c r="B59" s="39"/>
      <c r="C59" s="27" t="s">
        <v>153</v>
      </c>
      <c r="D59" s="17" t="s">
        <v>65</v>
      </c>
      <c r="E59" s="18">
        <v>45292</v>
      </c>
      <c r="F59" s="17">
        <v>10</v>
      </c>
      <c r="G59" s="30">
        <v>120000000</v>
      </c>
      <c r="H59" s="19">
        <v>120000000</v>
      </c>
      <c r="I59" s="17" t="s">
        <v>27</v>
      </c>
      <c r="J59" s="17" t="s">
        <v>28</v>
      </c>
      <c r="K59" s="17" t="s">
        <v>34</v>
      </c>
      <c r="L59" s="17" t="s">
        <v>30</v>
      </c>
      <c r="M59" s="17" t="s">
        <v>33</v>
      </c>
    </row>
    <row r="60" spans="2:13" ht="38.25" x14ac:dyDescent="0.2">
      <c r="B60" s="39"/>
      <c r="C60" s="27" t="s">
        <v>93</v>
      </c>
      <c r="D60" s="17" t="s">
        <v>94</v>
      </c>
      <c r="E60" s="18">
        <v>45292</v>
      </c>
      <c r="F60" s="17">
        <v>10</v>
      </c>
      <c r="G60" s="30">
        <v>60000000</v>
      </c>
      <c r="H60" s="19">
        <v>60000000</v>
      </c>
      <c r="I60" s="17" t="s">
        <v>27</v>
      </c>
      <c r="J60" s="17" t="s">
        <v>28</v>
      </c>
      <c r="K60" s="17" t="s">
        <v>34</v>
      </c>
      <c r="L60" s="17" t="s">
        <v>30</v>
      </c>
      <c r="M60" s="17" t="s">
        <v>64</v>
      </c>
    </row>
    <row r="61" spans="2:13" ht="25.5" x14ac:dyDescent="0.2">
      <c r="B61" s="39"/>
      <c r="C61" s="27" t="s">
        <v>154</v>
      </c>
      <c r="D61" s="17" t="s">
        <v>66</v>
      </c>
      <c r="E61" s="18">
        <v>45292</v>
      </c>
      <c r="F61" s="17">
        <v>10</v>
      </c>
      <c r="G61" s="30"/>
      <c r="H61" s="19"/>
      <c r="I61" s="17" t="s">
        <v>27</v>
      </c>
      <c r="J61" s="17" t="s">
        <v>28</v>
      </c>
      <c r="K61" s="17" t="s">
        <v>34</v>
      </c>
      <c r="L61" s="17" t="s">
        <v>30</v>
      </c>
      <c r="M61" s="17" t="s">
        <v>33</v>
      </c>
    </row>
    <row r="62" spans="2:13" ht="28.5" customHeight="1" x14ac:dyDescent="0.2">
      <c r="B62" s="39"/>
      <c r="C62" s="27" t="s">
        <v>157</v>
      </c>
      <c r="D62" s="17" t="s">
        <v>67</v>
      </c>
      <c r="E62" s="18">
        <v>45292</v>
      </c>
      <c r="F62" s="17">
        <v>10</v>
      </c>
      <c r="G62" s="30">
        <v>436880000</v>
      </c>
      <c r="H62" s="19">
        <v>436880000</v>
      </c>
      <c r="I62" s="17" t="s">
        <v>27</v>
      </c>
      <c r="J62" s="17" t="s">
        <v>28</v>
      </c>
      <c r="K62" s="17" t="s">
        <v>34</v>
      </c>
      <c r="L62" s="17" t="s">
        <v>30</v>
      </c>
      <c r="M62" s="17" t="s">
        <v>69</v>
      </c>
    </row>
    <row r="63" spans="2:13" ht="38.25" x14ac:dyDescent="0.2">
      <c r="B63" s="41"/>
      <c r="C63" s="27" t="s">
        <v>158</v>
      </c>
      <c r="D63" s="17" t="s">
        <v>159</v>
      </c>
      <c r="E63" s="18">
        <v>45292</v>
      </c>
      <c r="F63" s="17">
        <v>10</v>
      </c>
      <c r="G63" s="30">
        <v>450000000</v>
      </c>
      <c r="H63" s="19">
        <v>450000000</v>
      </c>
      <c r="I63" s="17" t="s">
        <v>27</v>
      </c>
      <c r="J63" s="17" t="s">
        <v>28</v>
      </c>
      <c r="K63" s="17" t="s">
        <v>34</v>
      </c>
      <c r="L63" s="17" t="s">
        <v>30</v>
      </c>
      <c r="M63" s="17" t="s">
        <v>64</v>
      </c>
    </row>
    <row r="64" spans="2:13" ht="39.950000000000003" customHeight="1" x14ac:dyDescent="0.2">
      <c r="B64" s="34" t="s">
        <v>41</v>
      </c>
      <c r="C64" s="27" t="s">
        <v>155</v>
      </c>
      <c r="D64" s="17" t="s">
        <v>68</v>
      </c>
      <c r="E64" s="18">
        <v>45292</v>
      </c>
      <c r="F64" s="17">
        <v>10</v>
      </c>
      <c r="G64" s="30">
        <v>2594423256</v>
      </c>
      <c r="H64" s="19">
        <v>2594423256</v>
      </c>
      <c r="I64" s="17" t="s">
        <v>27</v>
      </c>
      <c r="J64" s="17" t="s">
        <v>28</v>
      </c>
      <c r="K64" s="17" t="s">
        <v>34</v>
      </c>
      <c r="L64" s="17" t="s">
        <v>30</v>
      </c>
      <c r="M64" s="17" t="s">
        <v>69</v>
      </c>
    </row>
    <row r="65" spans="2:13" ht="38.25" x14ac:dyDescent="0.2">
      <c r="B65" s="37" t="s">
        <v>47</v>
      </c>
      <c r="C65" s="27" t="s">
        <v>95</v>
      </c>
      <c r="D65" s="17" t="s">
        <v>48</v>
      </c>
      <c r="E65" s="18">
        <v>45292</v>
      </c>
      <c r="F65" s="17">
        <v>10</v>
      </c>
      <c r="G65" s="30">
        <v>34500000</v>
      </c>
      <c r="H65" s="19">
        <v>34500000</v>
      </c>
      <c r="I65" s="17" t="s">
        <v>27</v>
      </c>
      <c r="J65" s="17" t="s">
        <v>28</v>
      </c>
      <c r="K65" s="17" t="s">
        <v>34</v>
      </c>
      <c r="L65" s="17" t="s">
        <v>30</v>
      </c>
      <c r="M65" s="17" t="s">
        <v>47</v>
      </c>
    </row>
    <row r="66" spans="2:13" ht="63.75" x14ac:dyDescent="0.2">
      <c r="B66" s="37"/>
      <c r="C66" s="27" t="s">
        <v>96</v>
      </c>
      <c r="D66" s="17" t="s">
        <v>97</v>
      </c>
      <c r="E66" s="18">
        <v>45292</v>
      </c>
      <c r="F66" s="17">
        <v>10</v>
      </c>
      <c r="G66" s="30">
        <v>10780000</v>
      </c>
      <c r="H66" s="19">
        <v>10780000</v>
      </c>
      <c r="I66" s="17" t="s">
        <v>27</v>
      </c>
      <c r="J66" s="17" t="s">
        <v>28</v>
      </c>
      <c r="K66" s="17" t="s">
        <v>34</v>
      </c>
      <c r="L66" s="17" t="s">
        <v>30</v>
      </c>
      <c r="M66" s="17" t="s">
        <v>47</v>
      </c>
    </row>
    <row r="67" spans="2:13" ht="25.5" x14ac:dyDescent="0.2">
      <c r="B67" s="37"/>
      <c r="C67" s="27" t="s">
        <v>109</v>
      </c>
      <c r="D67" s="17" t="s">
        <v>110</v>
      </c>
      <c r="E67" s="18">
        <v>45292</v>
      </c>
      <c r="F67" s="17">
        <v>10</v>
      </c>
      <c r="G67" s="30">
        <v>88400000</v>
      </c>
      <c r="H67" s="19">
        <v>88400000</v>
      </c>
      <c r="I67" s="17" t="s">
        <v>27</v>
      </c>
      <c r="J67" s="17" t="s">
        <v>28</v>
      </c>
      <c r="K67" s="17" t="s">
        <v>34</v>
      </c>
      <c r="L67" s="17" t="s">
        <v>30</v>
      </c>
      <c r="M67" s="17" t="s">
        <v>47</v>
      </c>
    </row>
    <row r="68" spans="2:13" ht="63.75" x14ac:dyDescent="0.2">
      <c r="B68" s="37"/>
      <c r="C68" s="27" t="s">
        <v>98</v>
      </c>
      <c r="D68" s="17" t="s">
        <v>99</v>
      </c>
      <c r="E68" s="18">
        <v>45292</v>
      </c>
      <c r="F68" s="17">
        <v>10</v>
      </c>
      <c r="G68" s="30"/>
      <c r="H68" s="19"/>
      <c r="I68" s="17" t="s">
        <v>27</v>
      </c>
      <c r="J68" s="17" t="s">
        <v>28</v>
      </c>
      <c r="K68" s="17" t="s">
        <v>34</v>
      </c>
      <c r="L68" s="17" t="s">
        <v>30</v>
      </c>
      <c r="M68" s="17" t="s">
        <v>47</v>
      </c>
    </row>
    <row r="69" spans="2:13" ht="38.25" x14ac:dyDescent="0.2">
      <c r="B69" s="37"/>
      <c r="C69" s="27" t="s">
        <v>100</v>
      </c>
      <c r="D69" s="17" t="s">
        <v>101</v>
      </c>
      <c r="E69" s="18">
        <v>45292</v>
      </c>
      <c r="F69" s="17">
        <v>10</v>
      </c>
      <c r="G69" s="30">
        <v>550000</v>
      </c>
      <c r="H69" s="19">
        <v>550000</v>
      </c>
      <c r="I69" s="17" t="s">
        <v>27</v>
      </c>
      <c r="J69" s="17" t="s">
        <v>28</v>
      </c>
      <c r="K69" s="17" t="s">
        <v>34</v>
      </c>
      <c r="L69" s="17" t="s">
        <v>30</v>
      </c>
      <c r="M69" s="17" t="s">
        <v>47</v>
      </c>
    </row>
    <row r="70" spans="2:13" ht="51" x14ac:dyDescent="0.2">
      <c r="B70" s="37"/>
      <c r="C70" s="27" t="s">
        <v>102</v>
      </c>
      <c r="D70" s="17" t="s">
        <v>101</v>
      </c>
      <c r="E70" s="18">
        <v>45292</v>
      </c>
      <c r="F70" s="17">
        <v>10</v>
      </c>
      <c r="G70" s="30">
        <v>550000</v>
      </c>
      <c r="H70" s="19">
        <v>550000</v>
      </c>
      <c r="I70" s="17" t="s">
        <v>27</v>
      </c>
      <c r="J70" s="17" t="s">
        <v>28</v>
      </c>
      <c r="K70" s="17" t="s">
        <v>34</v>
      </c>
      <c r="L70" s="17" t="s">
        <v>30</v>
      </c>
      <c r="M70" s="17" t="s">
        <v>47</v>
      </c>
    </row>
    <row r="71" spans="2:13" ht="51" x14ac:dyDescent="0.2">
      <c r="B71" s="37"/>
      <c r="C71" s="27" t="s">
        <v>103</v>
      </c>
      <c r="D71" s="17" t="s">
        <v>101</v>
      </c>
      <c r="E71" s="18">
        <v>45292</v>
      </c>
      <c r="F71" s="17">
        <v>10</v>
      </c>
      <c r="G71" s="30">
        <v>1100000</v>
      </c>
      <c r="H71" s="19">
        <v>1100000</v>
      </c>
      <c r="I71" s="17" t="s">
        <v>27</v>
      </c>
      <c r="J71" s="17" t="s">
        <v>28</v>
      </c>
      <c r="K71" s="17" t="s">
        <v>34</v>
      </c>
      <c r="L71" s="17" t="s">
        <v>30</v>
      </c>
      <c r="M71" s="17" t="s">
        <v>47</v>
      </c>
    </row>
    <row r="72" spans="2:13" ht="25.5" x14ac:dyDescent="0.2">
      <c r="B72" s="37"/>
      <c r="C72" s="27" t="s">
        <v>112</v>
      </c>
      <c r="D72" s="17" t="s">
        <v>111</v>
      </c>
      <c r="E72" s="18">
        <v>45292</v>
      </c>
      <c r="F72" s="17">
        <v>10</v>
      </c>
      <c r="G72" s="30">
        <v>6468000</v>
      </c>
      <c r="H72" s="19">
        <v>6468000</v>
      </c>
      <c r="I72" s="17" t="s">
        <v>27</v>
      </c>
      <c r="J72" s="17" t="s">
        <v>28</v>
      </c>
      <c r="K72" s="17" t="s">
        <v>34</v>
      </c>
      <c r="L72" s="17" t="s">
        <v>30</v>
      </c>
      <c r="M72" s="17" t="s">
        <v>47</v>
      </c>
    </row>
    <row r="73" spans="2:13" ht="25.5" x14ac:dyDescent="0.2">
      <c r="B73" s="37"/>
      <c r="C73" s="27" t="s">
        <v>113</v>
      </c>
      <c r="D73" s="17" t="s">
        <v>104</v>
      </c>
      <c r="E73" s="18">
        <v>45292</v>
      </c>
      <c r="F73" s="17">
        <v>10</v>
      </c>
      <c r="G73" s="30">
        <v>11880000</v>
      </c>
      <c r="H73" s="19">
        <v>11880000</v>
      </c>
      <c r="I73" s="17" t="s">
        <v>27</v>
      </c>
      <c r="J73" s="17" t="s">
        <v>28</v>
      </c>
      <c r="K73" s="17" t="s">
        <v>34</v>
      </c>
      <c r="L73" s="17" t="s">
        <v>30</v>
      </c>
      <c r="M73" s="17" t="s">
        <v>47</v>
      </c>
    </row>
    <row r="74" spans="2:13" ht="25.5" x14ac:dyDescent="0.2">
      <c r="B74" s="37"/>
      <c r="C74" s="27" t="s">
        <v>114</v>
      </c>
      <c r="D74" s="17" t="s">
        <v>55</v>
      </c>
      <c r="E74" s="18">
        <v>45292</v>
      </c>
      <c r="F74" s="17">
        <v>10</v>
      </c>
      <c r="G74" s="30">
        <v>6468000</v>
      </c>
      <c r="H74" s="19">
        <v>6468000</v>
      </c>
      <c r="I74" s="17" t="s">
        <v>27</v>
      </c>
      <c r="J74" s="17" t="s">
        <v>28</v>
      </c>
      <c r="K74" s="17" t="s">
        <v>34</v>
      </c>
      <c r="L74" s="17" t="s">
        <v>30</v>
      </c>
      <c r="M74" s="17" t="s">
        <v>47</v>
      </c>
    </row>
    <row r="75" spans="2:13" ht="63.75" x14ac:dyDescent="0.2">
      <c r="B75" s="37"/>
      <c r="C75" s="27" t="s">
        <v>105</v>
      </c>
      <c r="D75" s="17" t="s">
        <v>60</v>
      </c>
      <c r="E75" s="18">
        <v>45292</v>
      </c>
      <c r="F75" s="17">
        <v>10</v>
      </c>
      <c r="G75" s="30">
        <v>114101000</v>
      </c>
      <c r="H75" s="19">
        <v>114101000</v>
      </c>
      <c r="I75" s="17" t="s">
        <v>27</v>
      </c>
      <c r="J75" s="17" t="s">
        <v>28</v>
      </c>
      <c r="K75" s="17" t="s">
        <v>34</v>
      </c>
      <c r="L75" s="17" t="s">
        <v>30</v>
      </c>
      <c r="M75" s="17" t="s">
        <v>47</v>
      </c>
    </row>
    <row r="76" spans="2:13" ht="35.450000000000003" customHeight="1" x14ac:dyDescent="0.2">
      <c r="B76" s="37"/>
      <c r="C76" s="35" t="s">
        <v>106</v>
      </c>
      <c r="D76" s="17" t="s">
        <v>107</v>
      </c>
      <c r="E76" s="18">
        <v>45292</v>
      </c>
      <c r="F76" s="17">
        <v>10</v>
      </c>
      <c r="G76" s="30">
        <v>9724000</v>
      </c>
      <c r="H76" s="19">
        <v>9724000</v>
      </c>
      <c r="I76" s="17" t="s">
        <v>27</v>
      </c>
      <c r="J76" s="17" t="s">
        <v>28</v>
      </c>
      <c r="K76" s="17" t="s">
        <v>34</v>
      </c>
      <c r="L76" s="17" t="s">
        <v>30</v>
      </c>
      <c r="M76" s="17" t="s">
        <v>47</v>
      </c>
    </row>
    <row r="77" spans="2:13" ht="43.7" customHeight="1" x14ac:dyDescent="0.2">
      <c r="B77" s="37"/>
      <c r="C77" s="36"/>
      <c r="D77" s="17" t="s">
        <v>108</v>
      </c>
      <c r="E77" s="18">
        <v>45292</v>
      </c>
      <c r="F77" s="17">
        <v>10</v>
      </c>
      <c r="G77" s="30"/>
      <c r="H77" s="19"/>
      <c r="I77" s="17" t="s">
        <v>27</v>
      </c>
      <c r="J77" s="17" t="s">
        <v>28</v>
      </c>
      <c r="K77" s="17" t="s">
        <v>34</v>
      </c>
      <c r="L77" s="17" t="s">
        <v>30</v>
      </c>
      <c r="M77" s="17" t="s">
        <v>47</v>
      </c>
    </row>
    <row r="78" spans="2:13" x14ac:dyDescent="0.2">
      <c r="C78" s="21"/>
      <c r="D78" s="22"/>
      <c r="G78" s="23">
        <f>SUM(G18:G77)</f>
        <v>22917049966.384998</v>
      </c>
    </row>
    <row r="82" spans="3:7" x14ac:dyDescent="0.2">
      <c r="C82" s="6"/>
      <c r="G82" s="28"/>
    </row>
    <row r="83" spans="3:7" x14ac:dyDescent="0.2">
      <c r="C83" s="2" t="s">
        <v>17</v>
      </c>
    </row>
    <row r="84" spans="3:7" x14ac:dyDescent="0.2">
      <c r="C84" s="2" t="s">
        <v>18</v>
      </c>
    </row>
    <row r="86" spans="3:7" x14ac:dyDescent="0.2">
      <c r="C86" s="2" t="s">
        <v>24</v>
      </c>
    </row>
    <row r="87" spans="3:7" x14ac:dyDescent="0.2">
      <c r="C87" s="16" t="s">
        <v>25</v>
      </c>
    </row>
  </sheetData>
  <mergeCells count="9">
    <mergeCell ref="C76:C77"/>
    <mergeCell ref="B65:B77"/>
    <mergeCell ref="B18:B21"/>
    <mergeCell ref="C22:C23"/>
    <mergeCell ref="C28:C29"/>
    <mergeCell ref="C31:C32"/>
    <mergeCell ref="B22:B39"/>
    <mergeCell ref="C47:C48"/>
    <mergeCell ref="B40:B63"/>
  </mergeCells>
  <hyperlinks>
    <hyperlink ref="D9" r:id="rId1" xr:uid="{00000000-0004-0000-0000-000000000000}"/>
    <hyperlink ref="D10" r:id="rId2" xr:uid="{00000000-0004-0000-0000-000001000000}"/>
  </hyperlinks>
  <pageMargins left="0.31496062992125984" right="0.31496062992125984" top="0.35433070866141736" bottom="0.15748031496062992" header="0.31496062992125984" footer="0.31496062992125984"/>
  <pageSetup scale="50"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ANUAL DE COMPRAS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dc:creator>
  <cp:lastModifiedBy>Windows User</cp:lastModifiedBy>
  <cp:lastPrinted>2023-01-11T20:10:40Z</cp:lastPrinted>
  <dcterms:created xsi:type="dcterms:W3CDTF">2018-11-22T19:26:48Z</dcterms:created>
  <dcterms:modified xsi:type="dcterms:W3CDTF">2024-01-18T20:28:43Z</dcterms:modified>
</cp:coreProperties>
</file>